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/>
  </bookViews>
  <sheets>
    <sheet name="28_лот_(льготники)" sheetId="2" r:id="rId1"/>
  </sheets>
  <definedNames>
    <definedName name="_xlnm._FilterDatabase" localSheetId="0" hidden="1">'28_лот_(льготники)'!$A$2:$BK$80</definedName>
    <definedName name="_xlnm.Print_Titles" localSheetId="0">'28_лот_(льготники)'!$2:$2</definedName>
    <definedName name="_xlnm.Print_Area" localSheetId="0">'28_лот_(льготники)'!$A$1:$BK$23</definedName>
  </definedNames>
  <calcPr calcId="145621"/>
</workbook>
</file>

<file path=xl/calcChain.xml><?xml version="1.0" encoding="utf-8"?>
<calcChain xmlns="http://schemas.openxmlformats.org/spreadsheetml/2006/main">
  <c r="BI23" i="2" l="1"/>
  <c r="Q15" i="2" l="1"/>
  <c r="K3" i="2"/>
  <c r="P3" i="2" s="1"/>
  <c r="K22" i="2"/>
  <c r="M22" i="2"/>
  <c r="N22" i="2"/>
  <c r="P22" i="2"/>
  <c r="K21" i="2"/>
  <c r="M21" i="2"/>
  <c r="N21" i="2"/>
  <c r="P21" i="2"/>
  <c r="K20" i="2"/>
  <c r="M20" i="2"/>
  <c r="N20" i="2"/>
  <c r="P20" i="2"/>
  <c r="K19" i="2"/>
  <c r="P19" i="2" s="1"/>
  <c r="K18" i="2"/>
  <c r="P18" i="2" s="1"/>
  <c r="K17" i="2"/>
  <c r="P17" i="2" s="1"/>
  <c r="K16" i="2"/>
  <c r="P16" i="2" s="1"/>
  <c r="K13" i="2"/>
  <c r="P13" i="2" s="1"/>
  <c r="K12" i="2"/>
  <c r="P12" i="2" s="1"/>
  <c r="K11" i="2"/>
  <c r="P11" i="2" s="1"/>
  <c r="K10" i="2"/>
  <c r="P10" i="2" s="1"/>
  <c r="K9" i="2"/>
  <c r="P9" i="2" s="1"/>
  <c r="K8" i="2"/>
  <c r="P8" i="2" s="1"/>
  <c r="O4" i="2"/>
  <c r="K6" i="2"/>
  <c r="P6" i="2"/>
  <c r="N6" i="2"/>
  <c r="M6" i="2"/>
  <c r="Q6" i="2" s="1"/>
  <c r="K7" i="2"/>
  <c r="P7" i="2" s="1"/>
  <c r="M13" i="2" l="1"/>
  <c r="N13" i="2"/>
  <c r="Q20" i="2"/>
  <c r="Q21" i="2"/>
  <c r="Q22" i="2"/>
  <c r="M3" i="2"/>
  <c r="N3" i="2"/>
  <c r="M19" i="2"/>
  <c r="N19" i="2"/>
  <c r="M18" i="2"/>
  <c r="N18" i="2"/>
  <c r="M17" i="2"/>
  <c r="N17" i="2"/>
  <c r="M16" i="2"/>
  <c r="N16" i="2"/>
  <c r="M12" i="2"/>
  <c r="N12" i="2"/>
  <c r="M11" i="2"/>
  <c r="N11" i="2"/>
  <c r="M10" i="2"/>
  <c r="N10" i="2"/>
  <c r="M9" i="2"/>
  <c r="N9" i="2"/>
  <c r="M8" i="2"/>
  <c r="N8" i="2"/>
  <c r="M7" i="2"/>
  <c r="N7" i="2"/>
  <c r="Q7" i="2" l="1"/>
  <c r="Q9" i="2"/>
  <c r="Q10" i="2"/>
  <c r="Q11" i="2"/>
  <c r="Q16" i="2"/>
  <c r="Q17" i="2"/>
  <c r="Q18" i="2"/>
  <c r="Q3" i="2"/>
  <c r="Q13" i="2"/>
  <c r="Q19" i="2"/>
  <c r="Q12" i="2"/>
  <c r="Q8" i="2"/>
  <c r="K5" i="2" l="1"/>
  <c r="K4" i="2" s="1"/>
  <c r="P5" i="2" l="1"/>
  <c r="P4" i="2" s="1"/>
  <c r="M5" i="2" l="1"/>
  <c r="M4" i="2" s="1"/>
  <c r="N5" i="2"/>
  <c r="N4" i="2" s="1"/>
  <c r="Q5" i="2" l="1"/>
  <c r="Q4" i="2" s="1"/>
</calcChain>
</file>

<file path=xl/sharedStrings.xml><?xml version="1.0" encoding="utf-8"?>
<sst xmlns="http://schemas.openxmlformats.org/spreadsheetml/2006/main" count="174" uniqueCount="138">
  <si>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</si>
  <si>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</si>
  <si>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</si>
  <si>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</si>
  <si>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</si>
  <si>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</si>
  <si>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</si>
  <si>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</si>
  <si>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</si>
  <si>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</si>
  <si>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</si>
  <si>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</si>
  <si>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</si>
  <si>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</si>
  <si>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</si>
  <si>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</si>
  <si>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</si>
  <si>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</si>
  <si>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</si>
  <si>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Реконструкция ВЛ-0,4 кВ с монтажем 2-х дополнительныхпроводов</t>
  </si>
  <si>
    <t>Примечание</t>
  </si>
  <si>
    <t>Адрес объекта</t>
  </si>
  <si>
    <t>Реконструкция ВЛ-0,4 кВ с монтажем 4-х дополнительныхпроводов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</si>
  <si>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</si>
  <si>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</si>
  <si>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</si>
  <si>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</si>
  <si>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</si>
  <si>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</si>
  <si>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>-</t>
  </si>
  <si>
    <t/>
  </si>
  <si>
    <t>Номер (а) договор(ов) ТП в SAPе</t>
  </si>
  <si>
    <t>БРЭС</t>
  </si>
  <si>
    <t>Сумма по договору ТП, руб. без НДС</t>
  </si>
  <si>
    <t>Монтаж учёта в ТП 10 (6)/0,4 кВ</t>
  </si>
  <si>
    <t>РРЭС</t>
  </si>
  <si>
    <t>В-2445/0469-ОРЗТП/2014 от 17.03.14г.</t>
  </si>
  <si>
    <t>З-2024/0494-ОРЗТП/2014 от 20.03.14г.</t>
  </si>
  <si>
    <t>Ц-7765/0492-ОРЗТП/2014 от 21.03.14г.</t>
  </si>
  <si>
    <t>Ц-7788/0490-ОРЗТП/2014 от 21.03.14г.</t>
  </si>
  <si>
    <t>Ц-7859/0489-ОРЗТП/2014 от 21.03.14г.</t>
  </si>
  <si>
    <t>Ц-7876/0498-ОРЗТП/2014 от 21.03.14г.</t>
  </si>
  <si>
    <t>Ц-7882/0474-ОРЗТП/2014 от 20.03.14г.</t>
  </si>
  <si>
    <t>40866566</t>
  </si>
  <si>
    <t>40869932</t>
  </si>
  <si>
    <t>40865883</t>
  </si>
  <si>
    <t>40866156</t>
  </si>
  <si>
    <t>40868720</t>
  </si>
  <si>
    <t>40870775</t>
  </si>
  <si>
    <t>40869364</t>
  </si>
  <si>
    <t>Арцыбашева Валентина Романовна</t>
  </si>
  <si>
    <t>Самойленко Александр Николаевич</t>
  </si>
  <si>
    <t>Коптев Олег Вячеславович</t>
  </si>
  <si>
    <t>Скоробогатько Анатолий Александрович</t>
  </si>
  <si>
    <t>Панькова Анна Васильевна</t>
  </si>
  <si>
    <t>Михайленко Михаил Васильевич</t>
  </si>
  <si>
    <t>Шумаков Александр Анатольевич</t>
  </si>
  <si>
    <t>ЩРЭС</t>
  </si>
  <si>
    <t>Курская обл., Щигровский р-он, д.1-я Семёновка</t>
  </si>
  <si>
    <t>Курская обл., Рыльский р-н, х. Титов, д. 11</t>
  </si>
  <si>
    <t>Курская обл., Курский р-он, Ноздрачевский с/с, д. Еськово, д.48а</t>
  </si>
  <si>
    <t>Курская обл., Курский р-н, Пашковский с/с, с/т "Верховье", уч.640</t>
  </si>
  <si>
    <t>Курская обл., Курский р-н, Камышинский с/с, с/т "Рассвет-2", уч.335</t>
  </si>
  <si>
    <t>Курская область, Курский район, Нижнемедведицкий сельсовет, СНТ "Росинка", уч. №1228</t>
  </si>
  <si>
    <t>Курский р-н, Щетинский с/с, с/т "Приморское", уч.529</t>
  </si>
  <si>
    <t>реконструкция существующей ВЛ-0,4 кВ № 2 в части монтажа одного дополнительного провода на участке протяженностью 0,5 км по трассе, в пролетах опор №№ 46…64 (объем реконструкции уточнить при проектировании) – за счет средств тарифа на передачу электроэнергии.</t>
  </si>
  <si>
    <t>реконструкция ВЛ-0,4 кВ № 1 в части монтажа одного дополнительного провода на участке протяженностью 0,12 км по трассе, двух дополнительных проводов на участке протяженностью 0,36 км по трассе, замены 11 опор и установки укоса к опоре № 19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</si>
  <si>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0,35 км от опоры № 8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</si>
  <si>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2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</si>
  <si>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№ 2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</si>
  <si>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r>
      <t xml:space="preserve">строительство ответвления протяженностью 0,36 км от опоры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- /в т.ч. 0,06 км по техническим условиям </t>
    </r>
    <r>
      <rPr>
        <b/>
        <sz val="14"/>
        <rFont val="Arial Cyr"/>
        <charset val="204"/>
      </rPr>
      <t>Ц-7299 (Лот № 23-24 льготники ЦЭС-3)/.</t>
    </r>
  </si>
  <si>
    <r>
      <t xml:space="preserve">строительство ВЛ-0,4 кВ протяженностью 0,25 км от проектируемой (по ТУ Ц-7173, Ц-7175) ТП-10/0,4 кВ до границы земельного участка заявителя (марку и сечение провода, протяженность определить при проектировании) - /в т.ч. 0,04 км по техническим условиям </t>
    </r>
    <r>
      <rPr>
        <b/>
        <sz val="14"/>
        <rFont val="Arial Cyr"/>
        <charset val="204"/>
      </rPr>
      <t>Ц-7173 (Лот № 23 льготники ЦЭС-1)/.</t>
    </r>
  </si>
  <si>
    <t>Каратыгина Наталья Николаевна</t>
  </si>
  <si>
    <t>Ц-7858/0507-ОРЗТП/2014 от 24.03.2014г.</t>
  </si>
  <si>
    <t>Курский р-н, Щетинский с/с, с/т "Лазурное", уч.421</t>
  </si>
  <si>
    <t>строительство ответвления протяженностью 0,25 км от опоры № 32 существующей ВЛ-0,4 кВ № 2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</si>
  <si>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Пшеничников Анатолий Михайлович</t>
  </si>
  <si>
    <t>Ц-7898/0511-ОРЗТП/2014 от 24.03.2014г.</t>
  </si>
  <si>
    <t>Курская обл., Курский р-н. д.Дурнево, кад.№46:11:070301:568</t>
  </si>
  <si>
    <t>С-2014/0519-ОРЗТП/2014 от 26.03.2014г.</t>
  </si>
  <si>
    <t>Гвоздев Сергей Николаевич</t>
  </si>
  <si>
    <t>Курская обл., Железногорский р-н, Разветьевский сельсовет, с.Разветье,квартал "Заозерье"</t>
  </si>
  <si>
    <t>строительство ВЛ-0,4 кВ протяженностью 0,08 км от ТП-10/0,4 кВ № 239/63 до границы земельного участка заявителя (марку и сечение провода, протяженность уточнить при проектировании).</t>
  </si>
  <si>
    <t>Ц-7634/0534-ОРЗТП/2014 от 28.03.2014г.</t>
  </si>
  <si>
    <t>Прохорова Лариса Владимировна</t>
  </si>
  <si>
    <t>строительство ВЛ-0,4 кВ от проектируемой (по ТУ Ц-6890) ВЛ-0,4 кВ до границы земельного участка заявителя протяженностью 0,12 км (точку врезки, марку и сечение провода, протяженность уточнить при проектировании).</t>
  </si>
  <si>
    <t>Курская обл., Курский р-н, Щетинский с/с, с/т "Химфарм", уч.4</t>
  </si>
  <si>
    <t>Титова Галина Сергеевна</t>
  </si>
  <si>
    <t>Ц-7660/0533-ОРЗТП/2014 от 28.03.2014г.</t>
  </si>
  <si>
    <t>строительство участка ВЛ-0,4 кВ от проектируемой (по ТУ Ц-7438) ВЛ-0,4 кВ до границы земельного участка заявителя протяженностью 0,19 км (точку врезки, марку и сечение провода, протяженность уточнить при проектировании).</t>
  </si>
  <si>
    <t>г.Курск, с/т "Курск, уч.1681</t>
  </si>
  <si>
    <t>Липеев Виктор Матвеевич</t>
  </si>
  <si>
    <t>Ц-7761/0523-ОРЗТП/2014 от 27.03.2014г.</t>
  </si>
  <si>
    <t>Курская обл., Курский р-н, Щетинский с/с, снт "Приморское", уч.399/239</t>
  </si>
  <si>
    <t>Скляров Евгений Павлович</t>
  </si>
  <si>
    <t>Ц-7881/0527-ОРЗТП/2014 от 26.03.2014г.</t>
  </si>
  <si>
    <t>Курская обл., Курский р-н, Щетинский с/с, с/т "Лазурное", уч.422</t>
  </si>
  <si>
    <t>Воробьёв Владимир Степанович</t>
  </si>
  <si>
    <t>Ц-7913/0522-ОРЗТП/2014 от 27.03.2014г.</t>
  </si>
  <si>
    <t>Курская обл., Курский р-н, Камышинский с/с, с/т "Рассвет", уч.823</t>
  </si>
  <si>
    <t>Березина Наталья Викторовна</t>
  </si>
  <si>
    <t>Ц-7922/0526-ОРЗТП/2014 от 27.03.2014г.</t>
  </si>
  <si>
    <t>Курская обл., Курский р-н, Щетинский с/с, с/т "Химфарм", уч. А-116</t>
  </si>
  <si>
    <t>строительство ответвления протяженностью 0,18 от проектируемого участка (по ТУ Ц-7683) ВЛ-0,4 кВ № 1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</si>
  <si>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t>Чернов Владимир Лекандрович</t>
  </si>
  <si>
    <t>Ц-7923/0528-ОРЗТП/2014 от 27.03.2014г.</t>
  </si>
  <si>
    <t>Курская обл., Курский р-н,Моковский с/с, д.Духовец, ул.Успешная, д.49</t>
  </si>
  <si>
    <r>
      <t xml:space="preserve">строительство участка ВЛ-0,4 кВ от проектируемой (по ТУ Ц-6040) ВЛ-0,4 кВ до границы земельного участка заявителя протяженностью 0,12 км (марку и сечение провода, протяженность уточнить при проектировании) - /в т.ч. 0,12 км по техническим условиям </t>
    </r>
    <r>
      <rPr>
        <b/>
        <sz val="14"/>
        <rFont val="Arial Cyr"/>
        <charset val="204"/>
      </rPr>
      <t>Ц-7816 (Лот № 27 Льготники)/.</t>
    </r>
  </si>
  <si>
    <r>
      <t xml:space="preserve">строительство ВЛ-0,4 кВ от проектируемой (по ТУ Ц-6002) ТП-10/0,4 кВ до границы земельного участка заявителя протяженностью 0,56 км (марку и сечение провода, протяженность уточнить при проектировании) – /в том числе 0,5 км по техническим условиям </t>
    </r>
    <r>
      <rPr>
        <b/>
        <sz val="14"/>
        <rFont val="Arial Cyr"/>
        <charset val="204"/>
      </rPr>
      <t>Ц-6007 (Лот № 17 ЦЭС-1)/.</t>
    </r>
  </si>
  <si>
    <r>
      <t xml:space="preserve"> - строительство ВЛ-0,4 кВ протяженностью 0,4 км от строящейся (по ТУ Ц-5517, Ц-6040) ТП-10/0,4 кВ до границы земельного участка заявителя (марку и сечение провода, протяженность уточнить при проектировании) – в том числе 0,3 км по техническим условиям </t>
    </r>
    <r>
      <rPr>
        <b/>
        <sz val="14"/>
        <rFont val="Arial Cyr"/>
        <charset val="204"/>
      </rPr>
      <t>Ц-6040 (Лот № 17 ЦЭС-1) и 0,1 км по техническим условиям Ц-7858.</t>
    </r>
  </si>
  <si>
    <r>
      <t xml:space="preserve">замена трансформатора ТП-10/0,4 кВ строящейся в рамках договоров </t>
    </r>
    <r>
      <rPr>
        <b/>
        <sz val="14"/>
        <rFont val="Arial Cyr"/>
        <charset val="204"/>
      </rPr>
      <t>Ц-5517 (Лот № 15 ЦЭС-2), Ц-6040 (Лот № 17 ЦЭС-1)</t>
    </r>
    <r>
      <rPr>
        <sz val="14"/>
        <rFont val="Arial Cyr"/>
        <charset val="204"/>
      </rPr>
      <t xml:space="preserve"> на трансформатор большей мощности (63 кВА). Тип и мощность трансформатора уточнить при проектировании. – за счет средств тарифа на передачу электроэнергии.</t>
    </r>
  </si>
  <si>
    <r>
      <t xml:space="preserve">строительство ответвления протяженностью 0,15 км от опоры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– в том числе 0,15 км по техническим условиям </t>
    </r>
    <r>
      <rPr>
        <b/>
        <sz val="14"/>
        <rFont val="Arial Cyr"/>
        <charset val="204"/>
      </rPr>
      <t>Ц-7884 (Договор ТП Заявителем ещё не подписан).</t>
    </r>
  </si>
  <si>
    <r>
      <t xml:space="preserve">строительство ВЛ-0,4 кВ протяженностью 0,3 км от ТП-10/0,4 кВ № 645 до границы земельного заявителя (марку и сечение провода, протяженность уточнить при проектировании) – в том числе 0,27 км по техническим условиям </t>
    </r>
    <r>
      <rPr>
        <b/>
        <sz val="14"/>
        <rFont val="Arial Cyr"/>
        <charset val="204"/>
      </rPr>
      <t>Ц-6364 (Лот № 19 ЦЭС-1).</t>
    </r>
  </si>
  <si>
    <t>Лот № 28 ЛЬГОТНИКИ</t>
  </si>
  <si>
    <t>Остальной объем строительства включен в Ц-7299 (Лот № 23-24 льготники ЦЭС-3)</t>
  </si>
  <si>
    <t>Остальной объем строительства включен в Ц-7173 (Лот № 23 льготники ЦЭС-1)</t>
  </si>
  <si>
    <t>Объем строительства включен в Ц-7816 (Лот № 27 Льготники)</t>
  </si>
  <si>
    <t>Замена трансформатора 25 кВА на 63 кВА</t>
  </si>
  <si>
    <t>Остальной объем строительства включен в Ц-6040 (Лот № 17 ЦЭС-1) и 0,1 км по техническим условиям Ц-7858</t>
  </si>
  <si>
    <t>Остальной объем строительства включен в Ц-6007 (Лот № 17 ЦЭС-1)</t>
  </si>
  <si>
    <t>Остальной объем строительства включен в Ц-6364 (Лот № 19 ЦЭС-1)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</si>
  <si>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</si>
  <si>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</si>
  <si>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</si>
  <si>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</si>
  <si>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</si>
  <si>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</si>
  <si>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</si>
  <si>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</si>
  <si>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 xml:space="preserve"> Реконструкция ВЛ-0,4 кВ с монтажем 2-х дополнительныхпроводов</t>
  </si>
  <si>
    <t>0,48 (замена 11 опор на ж/б (с устройством перехода через ж/д) и установка укоса к опоре № 19)</t>
  </si>
  <si>
    <t xml:space="preserve">Реконструкция ВЛ-0,4 кВ с заменой опор  </t>
  </si>
  <si>
    <t>Реконструкция ВЛ-0,4 кВ с  заменой опор  (замена 11 опор на ж/б (с устройством перехода через ж/д) и установка укоса к опоре № 19.)Реконструкция ВЛ-0,4 кВ с  монтажем дополнительного провода Реконструкция ВЛ-0,4 кВ с монтажем 2-х дополнительныхпроводов</t>
  </si>
  <si>
    <t>Реконструкция ВЛ-0,4 кВ с  заменой опор  (замена 11 опор на ж/б (с устройством перехода через ж/д) и установка укоса к опоре № 19.)</t>
  </si>
  <si>
    <t xml:space="preserve"> Реконструкция ВЛ-0,4 кВ с монтажем  дополнительного провода</t>
  </si>
  <si>
    <t xml:space="preserve">Строительство ВЛИ-0,4 кВ </t>
  </si>
  <si>
    <t>Реконструкция ТП 10 (6)/0,4 кВ Замена трансформатора 25 кВА на 63 кВА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</si>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</sst>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4"/>
      <name val="Arial Cyr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sz val="20"/>
      <name val="Arial Cyr"/>
      <charset val="204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/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90"/>
  <sheetViews>
    <sheetView tabSelected="1" view="pageBreakPreview" topLeftCell="O1" zoomScale="60" zoomScaleNormal="70" workbookViewId="0">
      <pane ySplit="2" topLeftCell="A3" activePane="bottomLeft" state="frozen"/>
      <selection pane="bottomLeft" activeCell="H4" sqref="H4"/>
    </sheetView>
  </sheetViews>
  <sheetFormatPr defaultRowHeight="21" x14ac:dyDescent="0.35"/>
  <cols>
    <col min="1" max="1" width="19.85546875" style="18" customWidth="1"/>
    <col min="2" max="2" width="15.85546875" style="18" customWidth="1"/>
    <col min="3" max="3" width="14" style="18" customWidth="1"/>
    <col min="4" max="4" width="35.28515625" style="18" customWidth="1"/>
    <col min="5" max="5" width="10.5703125" style="18" customWidth="1"/>
    <col min="6" max="6" width="39.5703125" style="18" customWidth="1"/>
    <col min="7" max="7" width="103" style="12" customWidth="1"/>
    <col min="8" max="8" width="101" style="12" customWidth="1"/>
    <col min="9" max="9" width="47.5703125" style="12" customWidth="1"/>
    <col min="10" max="10" width="11.5703125" style="12" customWidth="1"/>
    <col min="11" max="11" width="12" style="12" customWidth="1"/>
    <col min="12" max="12" width="8.7109375" style="12" customWidth="1"/>
    <col min="13" max="13" width="13" style="12" customWidth="1"/>
    <col min="14" max="14" width="13.7109375" style="12" customWidth="1"/>
    <col min="15" max="15" width="17" style="12" customWidth="1"/>
    <col min="16" max="16" width="14.85546875" style="12" customWidth="1"/>
    <col min="17" max="17" width="12.42578125" style="12" customWidth="1"/>
    <col min="18" max="18" width="17.42578125" style="5" hidden="1" customWidth="1"/>
    <col min="19" max="19" width="0" style="5" hidden="1" customWidth="1"/>
    <col min="20" max="21" width="17" style="5" hidden="1" customWidth="1"/>
    <col min="22" max="22" width="0" style="5" hidden="1" customWidth="1"/>
    <col min="23" max="23" width="10" style="5" hidden="1" customWidth="1"/>
    <col min="24" max="24" width="0" style="5" hidden="1" customWidth="1"/>
    <col min="25" max="25" width="12.5703125" style="3" hidden="1" customWidth="1"/>
    <col min="26" max="28" width="0" style="3" hidden="1" customWidth="1"/>
    <col min="29" max="29" width="13.42578125" style="3" hidden="1" customWidth="1"/>
    <col min="30" max="30" width="0" style="3" hidden="1" customWidth="1"/>
    <col min="31" max="32" width="10.7109375" style="3" hidden="1" customWidth="1"/>
    <col min="33" max="34" width="0" style="3" hidden="1" customWidth="1"/>
    <col min="35" max="35" width="9.5703125" style="3" hidden="1" customWidth="1"/>
    <col min="36" max="36" width="0" style="3" hidden="1" customWidth="1"/>
    <col min="37" max="38" width="12.42578125" style="3" hidden="1" customWidth="1"/>
    <col min="39" max="42" width="9.140625" style="3" hidden="1" customWidth="1"/>
    <col min="43" max="43" width="13.5703125" style="3" customWidth="1"/>
    <col min="44" max="44" width="11.42578125" style="3" hidden="1" customWidth="1"/>
    <col min="45" max="45" width="11.42578125" style="3" customWidth="1"/>
    <col min="46" max="46" width="11.85546875" style="3" customWidth="1"/>
    <col min="47" max="47" width="13.28515625" style="3" hidden="1" customWidth="1"/>
    <col min="48" max="48" width="13.28515625" style="3" customWidth="1"/>
    <col min="49" max="49" width="16.42578125" style="3" hidden="1" customWidth="1"/>
    <col min="50" max="50" width="13.42578125" style="3" hidden="1" customWidth="1"/>
    <col min="51" max="51" width="30.5703125" style="3" customWidth="1"/>
    <col min="52" max="52" width="18" style="3" customWidth="1"/>
    <col min="53" max="53" width="15.42578125" style="3" customWidth="1"/>
    <col min="54" max="54" width="11.28515625" style="3" hidden="1" customWidth="1"/>
    <col min="55" max="55" width="11.28515625" style="3" customWidth="1"/>
    <col min="56" max="56" width="11.42578125" style="3" customWidth="1"/>
    <col min="57" max="57" width="11.42578125" style="3" hidden="1" customWidth="1"/>
    <col min="58" max="58" width="11.42578125" style="3" customWidth="1"/>
    <col min="59" max="59" width="11.85546875" style="3" customWidth="1"/>
    <col min="60" max="60" width="9.140625" style="3" hidden="1" customWidth="1"/>
    <col min="61" max="61" width="19" style="3" customWidth="1"/>
    <col min="62" max="62" width="16.140625" style="15" customWidth="1"/>
    <col min="63" max="63" width="27.5703125" style="3" customWidth="1"/>
    <col min="64" max="64" width="17.7109375" style="5" customWidth="1"/>
    <col min="65" max="16384" width="9.140625" style="5"/>
  </cols>
  <sheetData>
    <row r="1" spans="1:64" ht="23.25" x14ac:dyDescent="0.35">
      <c r="C1" s="20" t="s">
        <v>113</v>
      </c>
    </row>
    <row r="2" spans="1:64" s="4" customFormat="1" ht="183.75" customHeight="1" x14ac:dyDescent="0.25">
      <c r="A2" s="1" t="s">
        <v>0</v>
      </c>
      <c r="B2" s="1" t="s">
        <v>31</v>
      </c>
      <c r="C2" s="1" t="s">
        <v>33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121</v>
      </c>
      <c r="J2" s="1" t="s">
        <v>122</v>
      </c>
      <c r="K2" s="1" t="s">
        <v>123</v>
      </c>
      <c r="L2" s="1"/>
      <c r="M2" s="1" t="s">
        <v>124</v>
      </c>
      <c r="N2" s="1" t="s">
        <v>125</v>
      </c>
      <c r="O2" s="1" t="s">
        <v>126</v>
      </c>
      <c r="P2" s="1" t="s">
        <v>127</v>
      </c>
      <c r="Q2" s="1" t="s">
        <v>128</v>
      </c>
      <c r="R2" s="1" t="s">
        <v>4</v>
      </c>
      <c r="S2" s="1"/>
      <c r="T2" s="1" t="s">
        <v>25</v>
      </c>
      <c r="U2" s="8" t="s">
        <v>5</v>
      </c>
      <c r="V2" s="8"/>
      <c r="W2" s="1" t="s">
        <v>6</v>
      </c>
      <c r="X2" s="1"/>
      <c r="Y2" s="2" t="s">
        <v>7</v>
      </c>
      <c r="Z2" s="2"/>
      <c r="AA2" s="2" t="s">
        <v>8</v>
      </c>
      <c r="AB2" s="2"/>
      <c r="AC2" s="2" t="s">
        <v>9</v>
      </c>
      <c r="AD2" s="2"/>
      <c r="AE2" s="2" t="s">
        <v>10</v>
      </c>
      <c r="AF2" s="2"/>
      <c r="AG2" s="2" t="s">
        <v>11</v>
      </c>
      <c r="AH2" s="2"/>
      <c r="AI2" s="2" t="s">
        <v>10</v>
      </c>
      <c r="AJ2" s="2"/>
      <c r="AK2" s="2" t="s">
        <v>12</v>
      </c>
      <c r="AL2" s="2" t="s">
        <v>34</v>
      </c>
      <c r="AM2" s="2" t="s">
        <v>13</v>
      </c>
      <c r="AN2" s="2"/>
      <c r="AO2" s="2" t="s">
        <v>14</v>
      </c>
      <c r="AP2" s="2"/>
      <c r="AQ2" s="2" t="s">
        <v>15</v>
      </c>
      <c r="AR2" s="2"/>
      <c r="AS2" s="2"/>
      <c r="AT2" s="2" t="s">
        <v>16</v>
      </c>
      <c r="AU2" s="2"/>
      <c r="AV2" s="2"/>
      <c r="AW2" s="2" t="s">
        <v>17</v>
      </c>
      <c r="AX2" s="2"/>
      <c r="AY2" s="2" t="s">
        <v>131</v>
      </c>
      <c r="AZ2" s="2"/>
      <c r="BA2" s="2" t="s">
        <v>18</v>
      </c>
      <c r="BB2" s="2"/>
      <c r="BC2" s="2"/>
      <c r="BD2" s="10" t="s">
        <v>19</v>
      </c>
      <c r="BE2" s="10"/>
      <c r="BF2" s="10"/>
      <c r="BG2" s="9" t="s">
        <v>22</v>
      </c>
      <c r="BH2" s="9"/>
      <c r="BI2" s="2" t="s">
        <v>24</v>
      </c>
      <c r="BJ2" s="13" t="s">
        <v>23</v>
      </c>
      <c r="BK2" s="2" t="s">
        <v>20</v>
      </c>
    </row>
    <row r="3" spans="1:64" s="28" customFormat="1" ht="120" customHeight="1" x14ac:dyDescent="0.25">
      <c r="A3" s="21" t="s">
        <v>36</v>
      </c>
      <c r="B3" s="22" t="s">
        <v>43</v>
      </c>
      <c r="C3" s="23">
        <v>466.1</v>
      </c>
      <c r="D3" s="22" t="s">
        <v>50</v>
      </c>
      <c r="E3" s="22" t="s">
        <v>57</v>
      </c>
      <c r="F3" s="22" t="s">
        <v>58</v>
      </c>
      <c r="G3" s="24" t="s">
        <v>29</v>
      </c>
      <c r="H3" s="24" t="s">
        <v>65</v>
      </c>
      <c r="I3" s="24" t="s">
        <v>18</v>
      </c>
      <c r="J3" s="24">
        <v>0.5</v>
      </c>
      <c r="K3" s="34">
        <f>J3*135.6</f>
        <v>67.8</v>
      </c>
      <c r="L3" s="34"/>
      <c r="M3" s="34">
        <f t="shared" ref="M3" si="0">K3*0.08</f>
        <v>5.4239999999999995</v>
      </c>
      <c r="N3" s="34">
        <f>K3*0.91</f>
        <v>61.698</v>
      </c>
      <c r="O3" s="34"/>
      <c r="P3" s="34">
        <f>K3*0.01</f>
        <v>0.67799999999999994</v>
      </c>
      <c r="Q3" s="35">
        <f t="shared" ref="Q3" si="1">M3+N3+O3+P3</f>
        <v>67.8</v>
      </c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>
        <v>0.5</v>
      </c>
      <c r="BB3" s="25"/>
      <c r="BC3" s="25">
        <v>67.8</v>
      </c>
      <c r="BD3" s="25"/>
      <c r="BE3" s="25"/>
      <c r="BF3" s="25"/>
      <c r="BG3" s="25"/>
      <c r="BH3" s="25"/>
      <c r="BI3" s="25">
        <v>67.8</v>
      </c>
      <c r="BJ3" s="26">
        <v>41899</v>
      </c>
      <c r="BK3" s="25" t="s">
        <v>30</v>
      </c>
      <c r="BL3" s="27"/>
    </row>
    <row r="4" spans="1:64" s="28" customFormat="1" ht="158.25" customHeight="1" x14ac:dyDescent="0.25">
      <c r="A4" s="21" t="s">
        <v>37</v>
      </c>
      <c r="B4" s="22" t="s">
        <v>44</v>
      </c>
      <c r="C4" s="23">
        <v>466.1</v>
      </c>
      <c r="D4" s="22" t="s">
        <v>51</v>
      </c>
      <c r="E4" s="22" t="s">
        <v>35</v>
      </c>
      <c r="F4" s="22" t="s">
        <v>59</v>
      </c>
      <c r="G4" s="24" t="s">
        <v>29</v>
      </c>
      <c r="H4" s="24" t="s">
        <v>66</v>
      </c>
      <c r="I4" s="24" t="s">
        <v>132</v>
      </c>
      <c r="J4" s="24"/>
      <c r="K4" s="35">
        <f>K5+K6+K7</f>
        <v>521.904</v>
      </c>
      <c r="L4" s="24"/>
      <c r="M4" s="35">
        <f t="shared" ref="M4:Q4" si="2">M5+M6+M7</f>
        <v>41.752320000000005</v>
      </c>
      <c r="N4" s="35">
        <f t="shared" si="2"/>
        <v>454.53264000000001</v>
      </c>
      <c r="O4" s="35">
        <f t="shared" si="2"/>
        <v>0</v>
      </c>
      <c r="P4" s="35">
        <f t="shared" si="2"/>
        <v>25.619040000000002</v>
      </c>
      <c r="Q4" s="35">
        <f t="shared" si="2"/>
        <v>521.904</v>
      </c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 t="s">
        <v>130</v>
      </c>
      <c r="AZ4" s="25">
        <v>408</v>
      </c>
      <c r="BA4" s="25">
        <v>0.12</v>
      </c>
      <c r="BB4" s="25"/>
      <c r="BC4" s="25">
        <v>16.27</v>
      </c>
      <c r="BD4" s="25">
        <v>0.36</v>
      </c>
      <c r="BE4" s="25"/>
      <c r="BF4" s="25">
        <v>97.63</v>
      </c>
      <c r="BG4" s="25"/>
      <c r="BH4" s="25"/>
      <c r="BI4" s="25">
        <v>521.9</v>
      </c>
      <c r="BJ4" s="26">
        <v>41840</v>
      </c>
      <c r="BK4" s="25" t="s">
        <v>30</v>
      </c>
      <c r="BL4" s="27"/>
    </row>
    <row r="5" spans="1:64" s="33" customFormat="1" ht="94.5" customHeight="1" x14ac:dyDescent="0.25">
      <c r="A5" s="16"/>
      <c r="B5" s="17"/>
      <c r="C5" s="19"/>
      <c r="D5" s="17"/>
      <c r="E5" s="17"/>
      <c r="F5" s="17"/>
      <c r="G5" s="11"/>
      <c r="H5" s="11"/>
      <c r="I5" s="11" t="s">
        <v>133</v>
      </c>
      <c r="J5" s="11">
        <v>0.48</v>
      </c>
      <c r="K5" s="29">
        <f>J5*850</f>
        <v>408</v>
      </c>
      <c r="L5" s="29"/>
      <c r="M5" s="29">
        <f t="shared" ref="M5:M6" si="3">K5*0.08</f>
        <v>32.64</v>
      </c>
      <c r="N5" s="29">
        <f t="shared" ref="N5" si="4">K5*0.86</f>
        <v>350.88</v>
      </c>
      <c r="O5" s="29"/>
      <c r="P5" s="29">
        <f t="shared" ref="P5" si="5">K5*0.06</f>
        <v>24.48</v>
      </c>
      <c r="Q5" s="29">
        <f t="shared" ref="Q5:Q6" si="6">M5+N5+O5+P5</f>
        <v>408</v>
      </c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1"/>
      <c r="BK5" s="30"/>
      <c r="BL5" s="32"/>
    </row>
    <row r="6" spans="1:64" s="4" customFormat="1" ht="63.75" customHeight="1" x14ac:dyDescent="0.25">
      <c r="A6" s="16"/>
      <c r="B6" s="17"/>
      <c r="C6" s="19"/>
      <c r="D6" s="17"/>
      <c r="E6" s="17"/>
      <c r="F6" s="17"/>
      <c r="G6" s="11"/>
      <c r="H6" s="11"/>
      <c r="I6" s="11" t="s">
        <v>134</v>
      </c>
      <c r="J6" s="11">
        <v>0.12</v>
      </c>
      <c r="K6" s="36">
        <f>J6*135.6</f>
        <v>16.271999999999998</v>
      </c>
      <c r="L6" s="36"/>
      <c r="M6" s="36">
        <f t="shared" si="3"/>
        <v>1.3017599999999998</v>
      </c>
      <c r="N6" s="36">
        <f>K6*0.91</f>
        <v>14.807519999999998</v>
      </c>
      <c r="O6" s="36"/>
      <c r="P6" s="36">
        <f>K6*0.01</f>
        <v>0.16271999999999998</v>
      </c>
      <c r="Q6" s="37">
        <f t="shared" si="6"/>
        <v>16.271999999999998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14"/>
      <c r="BK6" s="6"/>
      <c r="BL6" s="7"/>
    </row>
    <row r="7" spans="1:64" s="4" customFormat="1" ht="63" customHeight="1" x14ac:dyDescent="0.25">
      <c r="A7" s="16"/>
      <c r="B7" s="17"/>
      <c r="C7" s="19"/>
      <c r="D7" s="17"/>
      <c r="E7" s="17"/>
      <c r="F7" s="17"/>
      <c r="G7" s="11"/>
      <c r="H7" s="11"/>
      <c r="I7" s="11" t="s">
        <v>129</v>
      </c>
      <c r="J7" s="11">
        <v>0.36</v>
      </c>
      <c r="K7" s="36">
        <f>J7*135.6*2</f>
        <v>97.631999999999991</v>
      </c>
      <c r="L7" s="36"/>
      <c r="M7" s="36">
        <f t="shared" ref="M7" si="7">K7*0.08</f>
        <v>7.8105599999999997</v>
      </c>
      <c r="N7" s="36">
        <f>K7*0.91</f>
        <v>88.845119999999994</v>
      </c>
      <c r="O7" s="36"/>
      <c r="P7" s="36">
        <f>K7*0.01</f>
        <v>0.97631999999999997</v>
      </c>
      <c r="Q7" s="37">
        <f t="shared" ref="Q7" si="8">M7+N7+O7+P7</f>
        <v>97.631999999999991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14"/>
      <c r="BK7" s="6"/>
      <c r="BL7" s="7"/>
    </row>
    <row r="8" spans="1:64" s="28" customFormat="1" ht="120" customHeight="1" x14ac:dyDescent="0.25">
      <c r="A8" s="21" t="s">
        <v>79</v>
      </c>
      <c r="B8" s="22">
        <v>40871180</v>
      </c>
      <c r="C8" s="23">
        <v>466.1</v>
      </c>
      <c r="D8" s="22" t="s">
        <v>80</v>
      </c>
      <c r="E8" s="22" t="s">
        <v>27</v>
      </c>
      <c r="F8" s="22" t="s">
        <v>81</v>
      </c>
      <c r="G8" s="24" t="s">
        <v>82</v>
      </c>
      <c r="H8" s="24"/>
      <c r="I8" s="24" t="s">
        <v>135</v>
      </c>
      <c r="J8" s="24">
        <v>0.08</v>
      </c>
      <c r="K8" s="24">
        <f t="shared" ref="K8:K13" si="9">J8*930</f>
        <v>74.400000000000006</v>
      </c>
      <c r="L8" s="24"/>
      <c r="M8" s="24">
        <f t="shared" ref="M8:M13" si="10">K8*0.08</f>
        <v>5.9520000000000008</v>
      </c>
      <c r="N8" s="24">
        <f t="shared" ref="N8:N13" si="11">K8*0.86</f>
        <v>63.984000000000002</v>
      </c>
      <c r="O8" s="24"/>
      <c r="P8" s="24">
        <f t="shared" ref="P8:P13" si="12">K8*0.06</f>
        <v>4.4640000000000004</v>
      </c>
      <c r="Q8" s="24">
        <f t="shared" ref="Q8:Q13" si="13">M8+N8+O8+P8</f>
        <v>74.400000000000006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>
        <v>0.08</v>
      </c>
      <c r="AU8" s="25"/>
      <c r="AV8" s="25">
        <v>74.400000000000006</v>
      </c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>
        <v>74.400000000000006</v>
      </c>
      <c r="BJ8" s="26">
        <v>41846</v>
      </c>
      <c r="BK8" s="25"/>
      <c r="BL8" s="27"/>
    </row>
    <row r="9" spans="1:64" s="28" customFormat="1" ht="120" customHeight="1" x14ac:dyDescent="0.25">
      <c r="A9" s="21" t="s">
        <v>38</v>
      </c>
      <c r="B9" s="22" t="s">
        <v>45</v>
      </c>
      <c r="C9" s="23">
        <v>466.1</v>
      </c>
      <c r="D9" s="22" t="s">
        <v>52</v>
      </c>
      <c r="E9" s="22" t="s">
        <v>32</v>
      </c>
      <c r="F9" s="22" t="s">
        <v>60</v>
      </c>
      <c r="G9" s="24" t="s">
        <v>67</v>
      </c>
      <c r="H9" s="24" t="s">
        <v>30</v>
      </c>
      <c r="I9" s="24" t="s">
        <v>16</v>
      </c>
      <c r="J9" s="24">
        <v>0.35</v>
      </c>
      <c r="K9" s="24">
        <f t="shared" si="9"/>
        <v>325.5</v>
      </c>
      <c r="L9" s="24"/>
      <c r="M9" s="24">
        <f t="shared" si="10"/>
        <v>26.04</v>
      </c>
      <c r="N9" s="24">
        <f t="shared" si="11"/>
        <v>279.93</v>
      </c>
      <c r="O9" s="24"/>
      <c r="P9" s="24">
        <f t="shared" si="12"/>
        <v>19.529999999999998</v>
      </c>
      <c r="Q9" s="24">
        <f t="shared" si="13"/>
        <v>325.5</v>
      </c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>
        <v>0.35</v>
      </c>
      <c r="AU9" s="25"/>
      <c r="AV9" s="25">
        <v>325.5</v>
      </c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>
        <v>325.5</v>
      </c>
      <c r="BJ9" s="26">
        <v>41841</v>
      </c>
      <c r="BK9" s="25" t="s">
        <v>30</v>
      </c>
      <c r="BL9" s="27"/>
    </row>
    <row r="10" spans="1:64" s="28" customFormat="1" ht="120" customHeight="1" x14ac:dyDescent="0.25">
      <c r="A10" s="21" t="s">
        <v>39</v>
      </c>
      <c r="B10" s="22" t="s">
        <v>46</v>
      </c>
      <c r="C10" s="23">
        <v>466.1</v>
      </c>
      <c r="D10" s="22" t="s">
        <v>53</v>
      </c>
      <c r="E10" s="22" t="s">
        <v>28</v>
      </c>
      <c r="F10" s="22" t="s">
        <v>61</v>
      </c>
      <c r="G10" s="24" t="s">
        <v>68</v>
      </c>
      <c r="H10" s="24" t="s">
        <v>30</v>
      </c>
      <c r="I10" s="24" t="s">
        <v>16</v>
      </c>
      <c r="J10" s="24">
        <v>0.12</v>
      </c>
      <c r="K10" s="24">
        <f t="shared" si="9"/>
        <v>111.6</v>
      </c>
      <c r="L10" s="24"/>
      <c r="M10" s="24">
        <f t="shared" si="10"/>
        <v>8.927999999999999</v>
      </c>
      <c r="N10" s="24">
        <f t="shared" si="11"/>
        <v>95.975999999999999</v>
      </c>
      <c r="O10" s="24"/>
      <c r="P10" s="24">
        <f t="shared" si="12"/>
        <v>6.6959999999999997</v>
      </c>
      <c r="Q10" s="24">
        <f t="shared" si="13"/>
        <v>111.6</v>
      </c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>
        <v>0.12</v>
      </c>
      <c r="AU10" s="25"/>
      <c r="AV10" s="25">
        <v>111.6</v>
      </c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>
        <v>111.6</v>
      </c>
      <c r="BJ10" s="26">
        <v>41841</v>
      </c>
      <c r="BK10" s="25" t="s">
        <v>30</v>
      </c>
      <c r="BL10" s="27"/>
    </row>
    <row r="11" spans="1:64" s="28" customFormat="1" ht="135" customHeight="1" x14ac:dyDescent="0.25">
      <c r="A11" s="21" t="s">
        <v>40</v>
      </c>
      <c r="B11" s="22" t="s">
        <v>47</v>
      </c>
      <c r="C11" s="23">
        <v>466.1</v>
      </c>
      <c r="D11" s="22" t="s">
        <v>54</v>
      </c>
      <c r="E11" s="22" t="s">
        <v>28</v>
      </c>
      <c r="F11" s="22" t="s">
        <v>62</v>
      </c>
      <c r="G11" s="24" t="s">
        <v>70</v>
      </c>
      <c r="H11" s="24" t="s">
        <v>30</v>
      </c>
      <c r="I11" s="24" t="s">
        <v>16</v>
      </c>
      <c r="J11" s="24">
        <v>0.3</v>
      </c>
      <c r="K11" s="24">
        <f t="shared" si="9"/>
        <v>279</v>
      </c>
      <c r="L11" s="24"/>
      <c r="M11" s="24">
        <f t="shared" si="10"/>
        <v>22.32</v>
      </c>
      <c r="N11" s="24">
        <f t="shared" si="11"/>
        <v>239.94</v>
      </c>
      <c r="O11" s="24"/>
      <c r="P11" s="24">
        <f t="shared" si="12"/>
        <v>16.739999999999998</v>
      </c>
      <c r="Q11" s="24">
        <f t="shared" si="13"/>
        <v>279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>
        <v>0.3</v>
      </c>
      <c r="AU11" s="25"/>
      <c r="AV11" s="25">
        <v>279</v>
      </c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>
        <v>279</v>
      </c>
      <c r="BJ11" s="26">
        <v>41841</v>
      </c>
      <c r="BK11" s="25" t="s">
        <v>114</v>
      </c>
      <c r="BL11" s="27"/>
    </row>
    <row r="12" spans="1:64" s="28" customFormat="1" ht="120" customHeight="1" x14ac:dyDescent="0.25">
      <c r="A12" s="21" t="s">
        <v>41</v>
      </c>
      <c r="B12" s="22" t="s">
        <v>48</v>
      </c>
      <c r="C12" s="23">
        <v>466.1</v>
      </c>
      <c r="D12" s="22" t="s">
        <v>55</v>
      </c>
      <c r="E12" s="22" t="s">
        <v>28</v>
      </c>
      <c r="F12" s="22" t="s">
        <v>63</v>
      </c>
      <c r="G12" s="24" t="s">
        <v>69</v>
      </c>
      <c r="H12" s="24" t="s">
        <v>30</v>
      </c>
      <c r="I12" s="24" t="s">
        <v>16</v>
      </c>
      <c r="J12" s="24">
        <v>0.12</v>
      </c>
      <c r="K12" s="24">
        <f t="shared" si="9"/>
        <v>111.6</v>
      </c>
      <c r="L12" s="24"/>
      <c r="M12" s="24">
        <f t="shared" si="10"/>
        <v>8.927999999999999</v>
      </c>
      <c r="N12" s="24">
        <f t="shared" si="11"/>
        <v>95.975999999999999</v>
      </c>
      <c r="O12" s="24"/>
      <c r="P12" s="24">
        <f t="shared" si="12"/>
        <v>6.6959999999999997</v>
      </c>
      <c r="Q12" s="24">
        <f t="shared" si="13"/>
        <v>111.6</v>
      </c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>
        <v>0.12</v>
      </c>
      <c r="AU12" s="25"/>
      <c r="AV12" s="25">
        <v>111.6</v>
      </c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>
        <v>111.6</v>
      </c>
      <c r="BJ12" s="26">
        <v>41841</v>
      </c>
      <c r="BK12" s="25" t="s">
        <v>30</v>
      </c>
      <c r="BL12" s="27"/>
    </row>
    <row r="13" spans="1:64" s="28" customFormat="1" ht="186" x14ac:dyDescent="0.25">
      <c r="A13" s="21" t="s">
        <v>42</v>
      </c>
      <c r="B13" s="22" t="s">
        <v>49</v>
      </c>
      <c r="C13" s="23">
        <v>466.1</v>
      </c>
      <c r="D13" s="22" t="s">
        <v>56</v>
      </c>
      <c r="E13" s="22" t="s">
        <v>28</v>
      </c>
      <c r="F13" s="22" t="s">
        <v>64</v>
      </c>
      <c r="G13" s="24" t="s">
        <v>71</v>
      </c>
      <c r="H13" s="24" t="s">
        <v>30</v>
      </c>
      <c r="I13" s="24" t="s">
        <v>16</v>
      </c>
      <c r="J13" s="24">
        <v>0.21</v>
      </c>
      <c r="K13" s="24">
        <f t="shared" si="9"/>
        <v>195.29999999999998</v>
      </c>
      <c r="L13" s="24"/>
      <c r="M13" s="24">
        <f t="shared" si="10"/>
        <v>15.623999999999999</v>
      </c>
      <c r="N13" s="24">
        <f t="shared" si="11"/>
        <v>167.95799999999997</v>
      </c>
      <c r="O13" s="24"/>
      <c r="P13" s="24">
        <f t="shared" si="12"/>
        <v>11.717999999999998</v>
      </c>
      <c r="Q13" s="24">
        <f t="shared" si="13"/>
        <v>195.29999999999995</v>
      </c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>
        <v>0.21</v>
      </c>
      <c r="AU13" s="25"/>
      <c r="AV13" s="25">
        <v>195.3</v>
      </c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>
        <v>195.3</v>
      </c>
      <c r="BJ13" s="26">
        <v>41840</v>
      </c>
      <c r="BK13" s="25" t="s">
        <v>115</v>
      </c>
      <c r="BL13" s="27"/>
    </row>
    <row r="14" spans="1:64" s="28" customFormat="1" ht="120" customHeight="1" x14ac:dyDescent="0.25">
      <c r="A14" s="21" t="s">
        <v>73</v>
      </c>
      <c r="B14" s="22">
        <v>40868500</v>
      </c>
      <c r="C14" s="23">
        <v>466.1</v>
      </c>
      <c r="D14" s="22" t="s">
        <v>72</v>
      </c>
      <c r="E14" s="22" t="s">
        <v>28</v>
      </c>
      <c r="F14" s="22" t="s">
        <v>74</v>
      </c>
      <c r="G14" s="24" t="s">
        <v>107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38" t="s">
        <v>117</v>
      </c>
      <c r="AR14" s="25"/>
      <c r="AS14" s="38">
        <v>94.37</v>
      </c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38">
        <v>94.37</v>
      </c>
      <c r="BJ14" s="26">
        <v>41844</v>
      </c>
      <c r="BK14" s="25" t="s">
        <v>116</v>
      </c>
      <c r="BL14" s="27"/>
    </row>
    <row r="15" spans="1:64" s="28" customFormat="1" ht="189.75" customHeight="1" x14ac:dyDescent="0.25">
      <c r="A15" s="21" t="s">
        <v>95</v>
      </c>
      <c r="B15" s="22">
        <v>40872012</v>
      </c>
      <c r="C15" s="23">
        <v>466.1</v>
      </c>
      <c r="D15" s="22" t="s">
        <v>94</v>
      </c>
      <c r="E15" s="22" t="s">
        <v>28</v>
      </c>
      <c r="F15" s="22" t="s">
        <v>96</v>
      </c>
      <c r="G15" s="24" t="s">
        <v>109</v>
      </c>
      <c r="H15" s="24" t="s">
        <v>110</v>
      </c>
      <c r="I15" s="24" t="s">
        <v>136</v>
      </c>
      <c r="J15" s="24">
        <v>1</v>
      </c>
      <c r="K15" s="24">
        <v>94.37</v>
      </c>
      <c r="L15" s="24"/>
      <c r="M15" s="24">
        <v>2.4</v>
      </c>
      <c r="N15" s="24">
        <v>22.4</v>
      </c>
      <c r="O15" s="24">
        <v>69.569999999999993</v>
      </c>
      <c r="P15" s="24"/>
      <c r="Q15" s="24">
        <f t="shared" ref="Q15:Q22" si="14">M15+N15+O15+P15</f>
        <v>94.36999999999999</v>
      </c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39"/>
      <c r="AR15" s="25"/>
      <c r="AS15" s="39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39"/>
      <c r="BJ15" s="26">
        <v>41908</v>
      </c>
      <c r="BK15" s="25" t="s">
        <v>118</v>
      </c>
      <c r="BL15" s="27"/>
    </row>
    <row r="16" spans="1:64" s="28" customFormat="1" ht="120" customHeight="1" x14ac:dyDescent="0.25">
      <c r="A16" s="21" t="s">
        <v>77</v>
      </c>
      <c r="B16" s="22">
        <v>40872822</v>
      </c>
      <c r="C16" s="23">
        <v>466.1</v>
      </c>
      <c r="D16" s="22" t="s">
        <v>76</v>
      </c>
      <c r="E16" s="22" t="s">
        <v>32</v>
      </c>
      <c r="F16" s="22" t="s">
        <v>78</v>
      </c>
      <c r="G16" s="24" t="s">
        <v>75</v>
      </c>
      <c r="H16" s="24"/>
      <c r="I16" s="24" t="s">
        <v>16</v>
      </c>
      <c r="J16" s="24">
        <v>0.25</v>
      </c>
      <c r="K16" s="24">
        <f t="shared" ref="K16:K22" si="15">J16*930</f>
        <v>232.5</v>
      </c>
      <c r="L16" s="24"/>
      <c r="M16" s="24">
        <f t="shared" ref="M16:M22" si="16">K16*0.08</f>
        <v>18.600000000000001</v>
      </c>
      <c r="N16" s="24">
        <f t="shared" ref="N16:N22" si="17">K16*0.86</f>
        <v>199.95</v>
      </c>
      <c r="O16" s="24"/>
      <c r="P16" s="24">
        <f t="shared" ref="P16:P22" si="18">K16*0.06</f>
        <v>13.95</v>
      </c>
      <c r="Q16" s="24">
        <f t="shared" si="14"/>
        <v>232.49999999999997</v>
      </c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>
        <v>0.25</v>
      </c>
      <c r="AU16" s="25"/>
      <c r="AV16" s="25">
        <v>232.5</v>
      </c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>
        <v>232.5</v>
      </c>
      <c r="BJ16" s="26">
        <v>41844</v>
      </c>
      <c r="BK16" s="25"/>
      <c r="BL16" s="27"/>
    </row>
    <row r="17" spans="1:64" s="28" customFormat="1" ht="120" customHeight="1" x14ac:dyDescent="0.25">
      <c r="A17" s="21" t="s">
        <v>83</v>
      </c>
      <c r="B17" s="22">
        <v>40856780</v>
      </c>
      <c r="C17" s="23">
        <v>466.1</v>
      </c>
      <c r="D17" s="22" t="s">
        <v>84</v>
      </c>
      <c r="E17" s="22" t="s">
        <v>28</v>
      </c>
      <c r="F17" s="22" t="s">
        <v>86</v>
      </c>
      <c r="G17" s="24" t="s">
        <v>85</v>
      </c>
      <c r="H17" s="24"/>
      <c r="I17" s="24" t="s">
        <v>16</v>
      </c>
      <c r="J17" s="24">
        <v>0.12</v>
      </c>
      <c r="K17" s="24">
        <f t="shared" si="15"/>
        <v>111.6</v>
      </c>
      <c r="L17" s="24"/>
      <c r="M17" s="24">
        <f t="shared" si="16"/>
        <v>8.927999999999999</v>
      </c>
      <c r="N17" s="24">
        <f t="shared" si="17"/>
        <v>95.975999999999999</v>
      </c>
      <c r="O17" s="24"/>
      <c r="P17" s="24">
        <f t="shared" si="18"/>
        <v>6.6959999999999997</v>
      </c>
      <c r="Q17" s="24">
        <f t="shared" si="14"/>
        <v>111.6</v>
      </c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>
        <v>0.12</v>
      </c>
      <c r="AU17" s="25"/>
      <c r="AV17" s="25">
        <v>111.6</v>
      </c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>
        <v>111.6</v>
      </c>
      <c r="BJ17" s="26">
        <v>41848</v>
      </c>
      <c r="BK17" s="25"/>
      <c r="BL17" s="27"/>
    </row>
    <row r="18" spans="1:64" s="28" customFormat="1" ht="120" customHeight="1" x14ac:dyDescent="0.25">
      <c r="A18" s="21" t="s">
        <v>88</v>
      </c>
      <c r="B18" s="22">
        <v>40858334</v>
      </c>
      <c r="C18" s="23">
        <v>466.1</v>
      </c>
      <c r="D18" s="22" t="s">
        <v>87</v>
      </c>
      <c r="E18" s="22" t="s">
        <v>28</v>
      </c>
      <c r="F18" s="22" t="s">
        <v>90</v>
      </c>
      <c r="G18" s="24" t="s">
        <v>89</v>
      </c>
      <c r="H18" s="24"/>
      <c r="I18" s="24" t="s">
        <v>16</v>
      </c>
      <c r="J18" s="24">
        <v>0.19</v>
      </c>
      <c r="K18" s="24">
        <f t="shared" si="15"/>
        <v>176.7</v>
      </c>
      <c r="L18" s="24"/>
      <c r="M18" s="24">
        <f t="shared" si="16"/>
        <v>14.135999999999999</v>
      </c>
      <c r="N18" s="24">
        <f t="shared" si="17"/>
        <v>151.96199999999999</v>
      </c>
      <c r="O18" s="24"/>
      <c r="P18" s="24">
        <f t="shared" si="18"/>
        <v>10.601999999999999</v>
      </c>
      <c r="Q18" s="24">
        <f t="shared" si="14"/>
        <v>176.7</v>
      </c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>
        <v>0.19</v>
      </c>
      <c r="AU18" s="25"/>
      <c r="AV18" s="25">
        <v>176.7</v>
      </c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>
        <v>176.7</v>
      </c>
      <c r="BJ18" s="26">
        <v>41848</v>
      </c>
      <c r="BK18" s="25"/>
      <c r="BL18" s="27"/>
    </row>
    <row r="19" spans="1:64" s="28" customFormat="1" ht="147" customHeight="1" x14ac:dyDescent="0.25">
      <c r="A19" s="21" t="s">
        <v>92</v>
      </c>
      <c r="B19" s="22">
        <v>40865365</v>
      </c>
      <c r="C19" s="23">
        <v>466.1</v>
      </c>
      <c r="D19" s="22" t="s">
        <v>91</v>
      </c>
      <c r="E19" s="22" t="s">
        <v>28</v>
      </c>
      <c r="F19" s="22" t="s">
        <v>93</v>
      </c>
      <c r="G19" s="24" t="s">
        <v>108</v>
      </c>
      <c r="H19" s="24"/>
      <c r="I19" s="24" t="s">
        <v>16</v>
      </c>
      <c r="J19" s="24">
        <v>0.06</v>
      </c>
      <c r="K19" s="24">
        <f t="shared" si="15"/>
        <v>55.8</v>
      </c>
      <c r="L19" s="24"/>
      <c r="M19" s="24">
        <f t="shared" si="16"/>
        <v>4.4639999999999995</v>
      </c>
      <c r="N19" s="24">
        <f t="shared" si="17"/>
        <v>47.988</v>
      </c>
      <c r="O19" s="24"/>
      <c r="P19" s="24">
        <f t="shared" si="18"/>
        <v>3.3479999999999999</v>
      </c>
      <c r="Q19" s="24">
        <f t="shared" si="14"/>
        <v>55.8</v>
      </c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>
        <v>0.06</v>
      </c>
      <c r="AU19" s="25"/>
      <c r="AV19" s="25">
        <v>55.8</v>
      </c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>
        <v>55.8</v>
      </c>
      <c r="BJ19" s="26">
        <v>41847</v>
      </c>
      <c r="BK19" s="25" t="s">
        <v>119</v>
      </c>
      <c r="BL19" s="27"/>
    </row>
    <row r="20" spans="1:64" s="28" customFormat="1" ht="120" customHeight="1" x14ac:dyDescent="0.25">
      <c r="A20" s="21" t="s">
        <v>98</v>
      </c>
      <c r="B20" s="22">
        <v>40874555</v>
      </c>
      <c r="C20" s="23">
        <v>466.1</v>
      </c>
      <c r="D20" s="22" t="s">
        <v>97</v>
      </c>
      <c r="E20" s="22" t="s">
        <v>28</v>
      </c>
      <c r="F20" s="22" t="s">
        <v>99</v>
      </c>
      <c r="G20" s="24" t="s">
        <v>111</v>
      </c>
      <c r="H20" s="24"/>
      <c r="I20" s="24" t="s">
        <v>16</v>
      </c>
      <c r="J20" s="24">
        <v>0.15</v>
      </c>
      <c r="K20" s="24">
        <f t="shared" si="15"/>
        <v>139.5</v>
      </c>
      <c r="L20" s="24"/>
      <c r="M20" s="24">
        <f t="shared" si="16"/>
        <v>11.16</v>
      </c>
      <c r="N20" s="24">
        <f t="shared" si="17"/>
        <v>119.97</v>
      </c>
      <c r="O20" s="24"/>
      <c r="P20" s="24">
        <f t="shared" si="18"/>
        <v>8.3699999999999992</v>
      </c>
      <c r="Q20" s="24">
        <f t="shared" si="14"/>
        <v>139.5</v>
      </c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>
        <v>0.15</v>
      </c>
      <c r="AU20" s="25"/>
      <c r="AV20" s="25">
        <v>139.5</v>
      </c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>
        <v>139.5</v>
      </c>
      <c r="BJ20" s="26">
        <v>41847</v>
      </c>
      <c r="BK20" s="25"/>
      <c r="BL20" s="27"/>
    </row>
    <row r="21" spans="1:64" s="28" customFormat="1" ht="132" customHeight="1" x14ac:dyDescent="0.25">
      <c r="A21" s="21" t="s">
        <v>101</v>
      </c>
      <c r="B21" s="22">
        <v>40874562</v>
      </c>
      <c r="C21" s="23">
        <v>466.1</v>
      </c>
      <c r="D21" s="22" t="s">
        <v>100</v>
      </c>
      <c r="E21" s="22" t="s">
        <v>28</v>
      </c>
      <c r="F21" s="22" t="s">
        <v>102</v>
      </c>
      <c r="G21" s="24" t="s">
        <v>103</v>
      </c>
      <c r="H21" s="24"/>
      <c r="I21" s="24" t="s">
        <v>16</v>
      </c>
      <c r="J21" s="24">
        <v>0.18</v>
      </c>
      <c r="K21" s="24">
        <f t="shared" si="15"/>
        <v>167.4</v>
      </c>
      <c r="L21" s="24"/>
      <c r="M21" s="24">
        <f t="shared" si="16"/>
        <v>13.392000000000001</v>
      </c>
      <c r="N21" s="24">
        <f t="shared" si="17"/>
        <v>143.964</v>
      </c>
      <c r="O21" s="24"/>
      <c r="P21" s="24">
        <f t="shared" si="18"/>
        <v>10.044</v>
      </c>
      <c r="Q21" s="24">
        <f t="shared" si="14"/>
        <v>167.4</v>
      </c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>
        <v>0.18</v>
      </c>
      <c r="AU21" s="25"/>
      <c r="AV21" s="25">
        <v>167.4</v>
      </c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>
        <v>167.4</v>
      </c>
      <c r="BJ21" s="26">
        <v>41847</v>
      </c>
      <c r="BK21" s="25"/>
      <c r="BL21" s="27"/>
    </row>
    <row r="22" spans="1:64" s="28" customFormat="1" ht="147.75" customHeight="1" x14ac:dyDescent="0.25">
      <c r="A22" s="21" t="s">
        <v>105</v>
      </c>
      <c r="B22" s="22">
        <v>40874580</v>
      </c>
      <c r="C22" s="23">
        <v>466.1</v>
      </c>
      <c r="D22" s="22" t="s">
        <v>104</v>
      </c>
      <c r="E22" s="22" t="s">
        <v>28</v>
      </c>
      <c r="F22" s="22" t="s">
        <v>106</v>
      </c>
      <c r="G22" s="24" t="s">
        <v>112</v>
      </c>
      <c r="H22" s="24"/>
      <c r="I22" s="24" t="s">
        <v>16</v>
      </c>
      <c r="J22" s="24">
        <v>0.03</v>
      </c>
      <c r="K22" s="24">
        <f t="shared" si="15"/>
        <v>27.9</v>
      </c>
      <c r="L22" s="24"/>
      <c r="M22" s="24">
        <f t="shared" si="16"/>
        <v>2.2319999999999998</v>
      </c>
      <c r="N22" s="24">
        <f t="shared" si="17"/>
        <v>23.994</v>
      </c>
      <c r="O22" s="24"/>
      <c r="P22" s="24">
        <f t="shared" si="18"/>
        <v>1.6739999999999999</v>
      </c>
      <c r="Q22" s="24">
        <f t="shared" si="14"/>
        <v>27.9</v>
      </c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>
        <v>0.03</v>
      </c>
      <c r="AU22" s="25"/>
      <c r="AV22" s="25">
        <v>27.9</v>
      </c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>
        <v>27.9</v>
      </c>
      <c r="BJ22" s="26">
        <v>41847</v>
      </c>
      <c r="BK22" s="25" t="s">
        <v>120</v>
      </c>
      <c r="BL22" s="27"/>
    </row>
    <row r="23" spans="1:64" s="45" customFormat="1" ht="111" customHeight="1" x14ac:dyDescent="0.25">
      <c r="A23" s="40"/>
      <c r="B23" s="41"/>
      <c r="C23" s="42"/>
      <c r="D23" s="41" t="s">
        <v>137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>
        <f>SUM(BI3:BI22)</f>
        <v>2692.87</v>
      </c>
      <c r="BJ23" s="44"/>
      <c r="BK23" s="43"/>
      <c r="BL23" s="44"/>
    </row>
    <row r="24" spans="1:64" s="4" customFormat="1" ht="111" customHeight="1" x14ac:dyDescent="0.25">
      <c r="A24" s="16"/>
      <c r="B24" s="17"/>
      <c r="C24" s="19"/>
      <c r="D24" s="17"/>
      <c r="E24" s="17"/>
      <c r="F24" s="17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14"/>
      <c r="BK24" s="6"/>
      <c r="BL24" s="7"/>
    </row>
    <row r="25" spans="1:64" s="4" customFormat="1" ht="111" customHeight="1" x14ac:dyDescent="0.25">
      <c r="A25" s="16"/>
      <c r="B25" s="17"/>
      <c r="C25" s="19"/>
      <c r="D25" s="17"/>
      <c r="E25" s="17"/>
      <c r="F25" s="17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14"/>
      <c r="BK25" s="6"/>
      <c r="BL25" s="7"/>
    </row>
    <row r="26" spans="1:64" s="4" customFormat="1" ht="111" customHeight="1" x14ac:dyDescent="0.25">
      <c r="A26" s="16"/>
      <c r="B26" s="17"/>
      <c r="C26" s="19"/>
      <c r="D26" s="17"/>
      <c r="E26" s="17"/>
      <c r="F26" s="17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14"/>
      <c r="BK26" s="6"/>
      <c r="BL26" s="7"/>
    </row>
    <row r="27" spans="1:64" s="4" customFormat="1" ht="111" customHeight="1" x14ac:dyDescent="0.25">
      <c r="A27" s="16"/>
      <c r="B27" s="17"/>
      <c r="C27" s="19"/>
      <c r="D27" s="17"/>
      <c r="E27" s="17"/>
      <c r="F27" s="17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14"/>
      <c r="BK27" s="6"/>
      <c r="BL27" s="7"/>
    </row>
    <row r="28" spans="1:64" s="4" customFormat="1" ht="111" customHeight="1" x14ac:dyDescent="0.25">
      <c r="A28" s="16"/>
      <c r="B28" s="17"/>
      <c r="C28" s="19"/>
      <c r="D28" s="17"/>
      <c r="E28" s="17"/>
      <c r="F28" s="17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14"/>
      <c r="BK28" s="6"/>
      <c r="BL28" s="7"/>
    </row>
    <row r="29" spans="1:64" s="4" customFormat="1" ht="163.5" customHeight="1" x14ac:dyDescent="0.25">
      <c r="A29" s="16"/>
      <c r="B29" s="17"/>
      <c r="C29" s="19"/>
      <c r="D29" s="17"/>
      <c r="E29" s="17"/>
      <c r="F29" s="17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14"/>
      <c r="BK29" s="6"/>
      <c r="BL29" s="7"/>
    </row>
    <row r="30" spans="1:64" s="4" customFormat="1" ht="187.5" customHeight="1" x14ac:dyDescent="0.25">
      <c r="A30" s="16"/>
      <c r="B30" s="17"/>
      <c r="C30" s="19"/>
      <c r="D30" s="17"/>
      <c r="E30" s="17"/>
      <c r="F30" s="17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14"/>
      <c r="BK30" s="6"/>
      <c r="BL30" s="7"/>
    </row>
    <row r="31" spans="1:64" s="4" customFormat="1" ht="190.5" customHeight="1" x14ac:dyDescent="0.25">
      <c r="A31" s="16"/>
      <c r="B31" s="17"/>
      <c r="C31" s="19"/>
      <c r="D31" s="17"/>
      <c r="E31" s="17"/>
      <c r="F31" s="17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14"/>
      <c r="BK31" s="6"/>
      <c r="BL31" s="7"/>
    </row>
    <row r="32" spans="1:64" s="4" customFormat="1" ht="151.5" customHeight="1" x14ac:dyDescent="0.25">
      <c r="A32" s="16"/>
      <c r="B32" s="17"/>
      <c r="C32" s="19"/>
      <c r="D32" s="17"/>
      <c r="E32" s="17"/>
      <c r="F32" s="17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14"/>
      <c r="BK32" s="6"/>
      <c r="BL32" s="7"/>
    </row>
    <row r="33" spans="1:64" s="4" customFormat="1" ht="168.75" customHeight="1" x14ac:dyDescent="0.25">
      <c r="A33" s="16"/>
      <c r="B33" s="17"/>
      <c r="C33" s="19"/>
      <c r="D33" s="17"/>
      <c r="E33" s="17"/>
      <c r="F33" s="17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14"/>
      <c r="BK33" s="6"/>
      <c r="BL33" s="7"/>
    </row>
    <row r="34" spans="1:64" s="4" customFormat="1" ht="111" customHeight="1" x14ac:dyDescent="0.25">
      <c r="A34" s="16"/>
      <c r="B34" s="17"/>
      <c r="C34" s="19"/>
      <c r="D34" s="17"/>
      <c r="E34" s="17"/>
      <c r="F34" s="17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14"/>
      <c r="BK34" s="6"/>
      <c r="BL34" s="7"/>
    </row>
    <row r="35" spans="1:64" s="4" customFormat="1" ht="111" customHeight="1" x14ac:dyDescent="0.25">
      <c r="A35" s="16"/>
      <c r="B35" s="17"/>
      <c r="C35" s="19"/>
      <c r="D35" s="17"/>
      <c r="E35" s="17"/>
      <c r="F35" s="17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14"/>
      <c r="BK35" s="6"/>
      <c r="BL35" s="7"/>
    </row>
    <row r="36" spans="1:64" s="4" customFormat="1" ht="111" customHeight="1" x14ac:dyDescent="0.25">
      <c r="A36" s="16"/>
      <c r="B36" s="17"/>
      <c r="C36" s="19"/>
      <c r="D36" s="17"/>
      <c r="E36" s="17"/>
      <c r="F36" s="17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14"/>
      <c r="BK36" s="6"/>
      <c r="BL36" s="7"/>
    </row>
    <row r="37" spans="1:64" s="4" customFormat="1" ht="111" customHeight="1" x14ac:dyDescent="0.25">
      <c r="A37" s="16"/>
      <c r="B37" s="17"/>
      <c r="C37" s="19"/>
      <c r="D37" s="17"/>
      <c r="E37" s="17"/>
      <c r="F37" s="17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14"/>
      <c r="BK37" s="6"/>
      <c r="BL37" s="7"/>
    </row>
    <row r="38" spans="1:64" s="4" customFormat="1" ht="111" customHeight="1" x14ac:dyDescent="0.25">
      <c r="A38" s="16"/>
      <c r="B38" s="17"/>
      <c r="C38" s="19"/>
      <c r="D38" s="17"/>
      <c r="E38" s="17"/>
      <c r="F38" s="17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14"/>
      <c r="BK38" s="6"/>
      <c r="BL38" s="7"/>
    </row>
    <row r="39" spans="1:64" s="4" customFormat="1" ht="111" customHeight="1" x14ac:dyDescent="0.25">
      <c r="A39" s="16"/>
      <c r="B39" s="17"/>
      <c r="C39" s="19"/>
      <c r="D39" s="17"/>
      <c r="E39" s="17"/>
      <c r="F39" s="17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14"/>
      <c r="BK39" s="6"/>
      <c r="BL39" s="7"/>
    </row>
    <row r="40" spans="1:64" s="4" customFormat="1" ht="111" customHeight="1" x14ac:dyDescent="0.25">
      <c r="A40" s="16"/>
      <c r="B40" s="17"/>
      <c r="C40" s="19"/>
      <c r="D40" s="17"/>
      <c r="E40" s="17"/>
      <c r="F40" s="17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14"/>
      <c r="BK40" s="6"/>
      <c r="BL40" s="7"/>
    </row>
    <row r="41" spans="1:64" s="4" customFormat="1" ht="111" customHeight="1" x14ac:dyDescent="0.25">
      <c r="A41" s="16"/>
      <c r="B41" s="17"/>
      <c r="C41" s="19"/>
      <c r="D41" s="17"/>
      <c r="E41" s="17"/>
      <c r="F41" s="17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14"/>
      <c r="BK41" s="6"/>
      <c r="BL41" s="7"/>
    </row>
    <row r="42" spans="1:64" s="4" customFormat="1" ht="111" customHeight="1" x14ac:dyDescent="0.25">
      <c r="A42" s="16"/>
      <c r="B42" s="17"/>
      <c r="C42" s="19"/>
      <c r="D42" s="17"/>
      <c r="E42" s="17"/>
      <c r="F42" s="17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14"/>
      <c r="BK42" s="6"/>
      <c r="BL42" s="7"/>
    </row>
    <row r="43" spans="1:64" s="4" customFormat="1" ht="145.5" customHeight="1" x14ac:dyDescent="0.25">
      <c r="A43" s="16"/>
      <c r="B43" s="17"/>
      <c r="C43" s="19"/>
      <c r="D43" s="17"/>
      <c r="E43" s="17"/>
      <c r="F43" s="17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14"/>
      <c r="BK43" s="6"/>
      <c r="BL43" s="7"/>
    </row>
    <row r="44" spans="1:64" s="4" customFormat="1" ht="215.25" customHeight="1" x14ac:dyDescent="0.25">
      <c r="A44" s="16"/>
      <c r="B44" s="17"/>
      <c r="C44" s="19"/>
      <c r="D44" s="17"/>
      <c r="E44" s="17"/>
      <c r="F44" s="17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14"/>
      <c r="BK44" s="6"/>
      <c r="BL44" s="7"/>
    </row>
    <row r="45" spans="1:64" s="4" customFormat="1" ht="111" customHeight="1" x14ac:dyDescent="0.25">
      <c r="A45" s="16"/>
      <c r="B45" s="17"/>
      <c r="C45" s="19"/>
      <c r="D45" s="17"/>
      <c r="E45" s="17"/>
      <c r="F45" s="17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14"/>
      <c r="BK45" s="6"/>
      <c r="BL45" s="7"/>
    </row>
    <row r="46" spans="1:64" s="4" customFormat="1" ht="111" customHeight="1" x14ac:dyDescent="0.25">
      <c r="A46" s="16"/>
      <c r="B46" s="17"/>
      <c r="C46" s="19"/>
      <c r="D46" s="17"/>
      <c r="E46" s="17"/>
      <c r="F46" s="17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14"/>
      <c r="BK46" s="6"/>
      <c r="BL46" s="7"/>
    </row>
    <row r="47" spans="1:64" s="4" customFormat="1" ht="111" customHeight="1" x14ac:dyDescent="0.25">
      <c r="A47" s="16"/>
      <c r="B47" s="17"/>
      <c r="C47" s="19"/>
      <c r="D47" s="17"/>
      <c r="E47" s="17"/>
      <c r="F47" s="17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14"/>
      <c r="BK47" s="6"/>
      <c r="BL47" s="7"/>
    </row>
    <row r="48" spans="1:64" s="4" customFormat="1" ht="111" customHeight="1" x14ac:dyDescent="0.25">
      <c r="A48" s="16"/>
      <c r="B48" s="17"/>
      <c r="C48" s="19"/>
      <c r="D48" s="17"/>
      <c r="E48" s="17"/>
      <c r="F48" s="17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14"/>
      <c r="BK48" s="6"/>
      <c r="BL48" s="7"/>
    </row>
    <row r="49" spans="1:64" s="4" customFormat="1" ht="144.75" customHeight="1" x14ac:dyDescent="0.25">
      <c r="A49" s="16"/>
      <c r="B49" s="17"/>
      <c r="C49" s="19"/>
      <c r="D49" s="17"/>
      <c r="E49" s="17"/>
      <c r="F49" s="17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14"/>
      <c r="BK49" s="6"/>
      <c r="BL49" s="7"/>
    </row>
    <row r="50" spans="1:64" s="4" customFormat="1" ht="242.25" customHeight="1" x14ac:dyDescent="0.25">
      <c r="A50" s="16"/>
      <c r="B50" s="17"/>
      <c r="C50" s="19"/>
      <c r="D50" s="17"/>
      <c r="E50" s="17"/>
      <c r="F50" s="17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14"/>
      <c r="BK50" s="6"/>
      <c r="BL50" s="7"/>
    </row>
    <row r="51" spans="1:64" s="4" customFormat="1" ht="111" customHeight="1" x14ac:dyDescent="0.25">
      <c r="A51" s="16"/>
      <c r="B51" s="17"/>
      <c r="C51" s="19"/>
      <c r="D51" s="17"/>
      <c r="E51" s="17"/>
      <c r="F51" s="17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14"/>
      <c r="BK51" s="6"/>
      <c r="BL51" s="7"/>
    </row>
    <row r="52" spans="1:64" s="4" customFormat="1" ht="111" customHeight="1" x14ac:dyDescent="0.25">
      <c r="A52" s="16"/>
      <c r="B52" s="17"/>
      <c r="C52" s="19"/>
      <c r="D52" s="17"/>
      <c r="E52" s="17"/>
      <c r="F52" s="17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14"/>
      <c r="BK52" s="6"/>
      <c r="BL52" s="7"/>
    </row>
    <row r="53" spans="1:64" s="4" customFormat="1" ht="111" customHeight="1" x14ac:dyDescent="0.25">
      <c r="A53" s="16"/>
      <c r="B53" s="17"/>
      <c r="C53" s="19"/>
      <c r="D53" s="17"/>
      <c r="E53" s="17"/>
      <c r="F53" s="17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14"/>
      <c r="BK53" s="6"/>
      <c r="BL53" s="7"/>
    </row>
    <row r="54" spans="1:64" s="4" customFormat="1" ht="111" customHeight="1" x14ac:dyDescent="0.25">
      <c r="A54" s="16"/>
      <c r="B54" s="17"/>
      <c r="C54" s="19"/>
      <c r="D54" s="17"/>
      <c r="E54" s="17"/>
      <c r="F54" s="17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14"/>
      <c r="BK54" s="6"/>
      <c r="BL54" s="7"/>
    </row>
    <row r="55" spans="1:64" s="4" customFormat="1" ht="111" customHeight="1" x14ac:dyDescent="0.25">
      <c r="A55" s="16"/>
      <c r="B55" s="17"/>
      <c r="C55" s="19"/>
      <c r="D55" s="17"/>
      <c r="E55" s="17"/>
      <c r="F55" s="17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14"/>
      <c r="BK55" s="6"/>
      <c r="BL55" s="7"/>
    </row>
    <row r="56" spans="1:64" s="4" customFormat="1" ht="111" customHeight="1" x14ac:dyDescent="0.25">
      <c r="A56" s="16"/>
      <c r="B56" s="17"/>
      <c r="C56" s="19"/>
      <c r="D56" s="17"/>
      <c r="E56" s="17"/>
      <c r="F56" s="17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14"/>
      <c r="BK56" s="6"/>
      <c r="BL56" s="7"/>
    </row>
    <row r="57" spans="1:64" s="4" customFormat="1" ht="111" customHeight="1" x14ac:dyDescent="0.25">
      <c r="A57" s="16"/>
      <c r="B57" s="17"/>
      <c r="C57" s="19"/>
      <c r="D57" s="17"/>
      <c r="E57" s="17"/>
      <c r="F57" s="17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14"/>
      <c r="BK57" s="6"/>
      <c r="BL57" s="7"/>
    </row>
    <row r="58" spans="1:64" s="4" customFormat="1" ht="111" customHeight="1" x14ac:dyDescent="0.25">
      <c r="A58" s="16"/>
      <c r="B58" s="17"/>
      <c r="C58" s="19"/>
      <c r="D58" s="17"/>
      <c r="E58" s="17"/>
      <c r="F58" s="17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14"/>
      <c r="BK58" s="6"/>
      <c r="BL58" s="7"/>
    </row>
    <row r="59" spans="1:64" s="4" customFormat="1" ht="111" customHeight="1" x14ac:dyDescent="0.25">
      <c r="A59" s="16"/>
      <c r="B59" s="17"/>
      <c r="C59" s="19"/>
      <c r="D59" s="17"/>
      <c r="E59" s="17"/>
      <c r="F59" s="17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14"/>
      <c r="BK59" s="6"/>
      <c r="BL59" s="7"/>
    </row>
    <row r="60" spans="1:64" s="4" customFormat="1" ht="111" customHeight="1" x14ac:dyDescent="0.25">
      <c r="A60" s="16"/>
      <c r="B60" s="17"/>
      <c r="C60" s="19"/>
      <c r="D60" s="17"/>
      <c r="E60" s="17"/>
      <c r="F60" s="17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14"/>
      <c r="BK60" s="6"/>
      <c r="BL60" s="7"/>
    </row>
    <row r="61" spans="1:64" s="4" customFormat="1" ht="111" customHeight="1" x14ac:dyDescent="0.25">
      <c r="A61" s="16"/>
      <c r="B61" s="17"/>
      <c r="C61" s="19"/>
      <c r="D61" s="17"/>
      <c r="E61" s="17"/>
      <c r="F61" s="17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14"/>
      <c r="BK61" s="6"/>
      <c r="BL61" s="7"/>
    </row>
    <row r="62" spans="1:64" s="4" customFormat="1" ht="111" customHeight="1" x14ac:dyDescent="0.25">
      <c r="A62" s="16"/>
      <c r="B62" s="17"/>
      <c r="C62" s="19"/>
      <c r="D62" s="17"/>
      <c r="E62" s="17"/>
      <c r="F62" s="17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14"/>
      <c r="BK62" s="6"/>
      <c r="BL62" s="7"/>
    </row>
    <row r="63" spans="1:64" s="4" customFormat="1" ht="111" customHeight="1" x14ac:dyDescent="0.25">
      <c r="A63" s="16"/>
      <c r="B63" s="17"/>
      <c r="C63" s="19"/>
      <c r="D63" s="17"/>
      <c r="E63" s="17"/>
      <c r="F63" s="17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14"/>
      <c r="BK63" s="6"/>
      <c r="BL63" s="7"/>
    </row>
    <row r="64" spans="1:64" s="4" customFormat="1" ht="111" customHeight="1" x14ac:dyDescent="0.25">
      <c r="A64" s="16"/>
      <c r="B64" s="17"/>
      <c r="C64" s="19"/>
      <c r="D64" s="17"/>
      <c r="E64" s="17"/>
      <c r="F64" s="17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14"/>
      <c r="BK64" s="6"/>
      <c r="BL64" s="7"/>
    </row>
    <row r="65" spans="1:64" s="4" customFormat="1" ht="111" customHeight="1" x14ac:dyDescent="0.25">
      <c r="A65" s="16"/>
      <c r="B65" s="17"/>
      <c r="C65" s="19"/>
      <c r="D65" s="17"/>
      <c r="E65" s="17"/>
      <c r="F65" s="17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14"/>
      <c r="BK65" s="6"/>
      <c r="BL65" s="7"/>
    </row>
    <row r="66" spans="1:64" s="4" customFormat="1" ht="111" customHeight="1" x14ac:dyDescent="0.25">
      <c r="A66" s="16"/>
      <c r="B66" s="17"/>
      <c r="C66" s="19"/>
      <c r="D66" s="17"/>
      <c r="E66" s="17"/>
      <c r="F66" s="17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14"/>
      <c r="BK66" s="6"/>
      <c r="BL66" s="7"/>
    </row>
    <row r="67" spans="1:64" s="4" customFormat="1" ht="111" customHeight="1" x14ac:dyDescent="0.25">
      <c r="A67" s="16"/>
      <c r="B67" s="17"/>
      <c r="C67" s="19"/>
      <c r="D67" s="17"/>
      <c r="E67" s="17"/>
      <c r="F67" s="17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14"/>
      <c r="BK67" s="6"/>
      <c r="BL67" s="7"/>
    </row>
    <row r="68" spans="1:64" s="4" customFormat="1" ht="111" customHeight="1" x14ac:dyDescent="0.25">
      <c r="A68" s="16"/>
      <c r="B68" s="17"/>
      <c r="C68" s="19"/>
      <c r="D68" s="17"/>
      <c r="E68" s="17"/>
      <c r="F68" s="17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14"/>
      <c r="BK68" s="6"/>
      <c r="BL68" s="7"/>
    </row>
    <row r="69" spans="1:64" s="4" customFormat="1" ht="120.75" customHeight="1" x14ac:dyDescent="0.25">
      <c r="A69" s="16"/>
      <c r="B69" s="16"/>
      <c r="C69" s="19"/>
      <c r="D69" s="17"/>
      <c r="E69" s="17"/>
      <c r="F69" s="17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14"/>
      <c r="BK69" s="6"/>
      <c r="BL69" s="7"/>
    </row>
    <row r="70" spans="1:64" s="4" customFormat="1" ht="174" customHeight="1" x14ac:dyDescent="0.25">
      <c r="A70" s="16"/>
      <c r="B70" s="16"/>
      <c r="C70" s="19"/>
      <c r="D70" s="17"/>
      <c r="E70" s="17"/>
      <c r="F70" s="17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14"/>
      <c r="BK70" s="6"/>
      <c r="BL70" s="7"/>
    </row>
    <row r="71" spans="1:64" s="4" customFormat="1" ht="118.5" customHeight="1" x14ac:dyDescent="0.25">
      <c r="A71" s="16"/>
      <c r="B71" s="16"/>
      <c r="C71" s="19"/>
      <c r="D71" s="17"/>
      <c r="E71" s="17"/>
      <c r="F71" s="17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14"/>
      <c r="BK71" s="6"/>
      <c r="BL71" s="7"/>
    </row>
    <row r="72" spans="1:64" s="4" customFormat="1" ht="111" customHeight="1" x14ac:dyDescent="0.25">
      <c r="A72" s="16"/>
      <c r="B72" s="16"/>
      <c r="C72" s="19"/>
      <c r="D72" s="17"/>
      <c r="E72" s="17"/>
      <c r="F72" s="17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14"/>
      <c r="BK72" s="6"/>
      <c r="BL72" s="7"/>
    </row>
    <row r="73" spans="1:64" s="4" customFormat="1" ht="108.75" customHeight="1" x14ac:dyDescent="0.25">
      <c r="A73" s="16"/>
      <c r="B73" s="16"/>
      <c r="C73" s="19"/>
      <c r="D73" s="17"/>
      <c r="E73" s="17"/>
      <c r="F73" s="17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14"/>
      <c r="BK73" s="6"/>
      <c r="BL73" s="7"/>
    </row>
    <row r="74" spans="1:64" s="4" customFormat="1" ht="101.25" customHeight="1" x14ac:dyDescent="0.25">
      <c r="A74" s="16"/>
      <c r="B74" s="16"/>
      <c r="C74" s="19"/>
      <c r="D74" s="17"/>
      <c r="E74" s="17"/>
      <c r="F74" s="17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14"/>
      <c r="BK74" s="6"/>
      <c r="BL74" s="7"/>
    </row>
    <row r="75" spans="1:64" s="4" customFormat="1" ht="103.5" customHeight="1" x14ac:dyDescent="0.25">
      <c r="A75" s="16"/>
      <c r="B75" s="16"/>
      <c r="C75" s="19"/>
      <c r="D75" s="17"/>
      <c r="E75" s="17"/>
      <c r="F75" s="17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14"/>
      <c r="BK75" s="6"/>
      <c r="BL75" s="7"/>
    </row>
    <row r="76" spans="1:64" s="4" customFormat="1" ht="107.25" customHeight="1" x14ac:dyDescent="0.25">
      <c r="A76" s="16"/>
      <c r="B76" s="16"/>
      <c r="C76" s="19"/>
      <c r="D76" s="17"/>
      <c r="E76" s="17"/>
      <c r="F76" s="17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14"/>
      <c r="BK76" s="6"/>
      <c r="BL76" s="7"/>
    </row>
    <row r="77" spans="1:64" s="4" customFormat="1" ht="62.25" customHeight="1" x14ac:dyDescent="0.25">
      <c r="A77" s="16"/>
      <c r="B77" s="16"/>
      <c r="C77" s="19"/>
      <c r="D77" s="17"/>
      <c r="E77" s="17"/>
      <c r="F77" s="17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14"/>
      <c r="BK77" s="6"/>
      <c r="BL77" s="7"/>
    </row>
    <row r="78" spans="1:64" s="4" customFormat="1" ht="62.25" customHeight="1" x14ac:dyDescent="0.25">
      <c r="A78" s="16"/>
      <c r="B78" s="16"/>
      <c r="C78" s="19"/>
      <c r="D78" s="17"/>
      <c r="E78" s="17"/>
      <c r="F78" s="17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14"/>
      <c r="BK78" s="6"/>
      <c r="BL78" s="7"/>
    </row>
    <row r="79" spans="1:64" s="4" customFormat="1" ht="62.25" customHeight="1" x14ac:dyDescent="0.25">
      <c r="A79" s="16"/>
      <c r="B79" s="16"/>
      <c r="C79" s="19"/>
      <c r="D79" s="17"/>
      <c r="E79" s="17"/>
      <c r="F79" s="17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14"/>
      <c r="BK79" s="6"/>
      <c r="BL79" s="7"/>
    </row>
    <row r="80" spans="1:64" s="4" customFormat="1" ht="62.25" customHeight="1" x14ac:dyDescent="0.25">
      <c r="A80" s="16"/>
      <c r="B80" s="16"/>
      <c r="C80" s="19"/>
      <c r="D80" s="17"/>
      <c r="E80" s="17"/>
      <c r="F80" s="17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14"/>
      <c r="BK80" s="6"/>
      <c r="BL80" s="7"/>
    </row>
    <row r="81" spans="1:64" s="4" customFormat="1" ht="62.25" customHeight="1" x14ac:dyDescent="0.25">
      <c r="A81" s="16"/>
      <c r="B81" s="16"/>
      <c r="C81" s="19"/>
      <c r="D81" s="17"/>
      <c r="E81" s="17"/>
      <c r="F81" s="17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14"/>
      <c r="BK81" s="6"/>
      <c r="BL81" s="7"/>
    </row>
    <row r="82" spans="1:64" s="4" customFormat="1" ht="62.25" customHeight="1" x14ac:dyDescent="0.25">
      <c r="A82" s="16"/>
      <c r="B82" s="16"/>
      <c r="C82" s="19"/>
      <c r="D82" s="17"/>
      <c r="E82" s="17"/>
      <c r="F82" s="17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14"/>
      <c r="BK82" s="6"/>
      <c r="BL82" s="7"/>
    </row>
    <row r="83" spans="1:64" s="4" customFormat="1" ht="118.5" customHeight="1" x14ac:dyDescent="0.25">
      <c r="A83" s="16"/>
      <c r="B83" s="16"/>
      <c r="C83" s="16"/>
      <c r="D83" s="17"/>
      <c r="E83" s="17"/>
      <c r="F83" s="17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14"/>
      <c r="BK83" s="6"/>
      <c r="BL83" s="7"/>
    </row>
    <row r="84" spans="1:64" s="4" customFormat="1" ht="118.5" customHeight="1" x14ac:dyDescent="0.25">
      <c r="A84" s="16"/>
      <c r="B84" s="16"/>
      <c r="C84" s="16"/>
      <c r="D84" s="17"/>
      <c r="E84" s="17"/>
      <c r="F84" s="17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14"/>
      <c r="BK84" s="6"/>
      <c r="BL84" s="7"/>
    </row>
    <row r="85" spans="1:64" s="4" customFormat="1" ht="118.5" customHeight="1" x14ac:dyDescent="0.25">
      <c r="A85" s="16"/>
      <c r="B85" s="16"/>
      <c r="C85" s="16"/>
      <c r="D85" s="17"/>
      <c r="E85" s="17"/>
      <c r="F85" s="17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14"/>
      <c r="BK85" s="6"/>
      <c r="BL85" s="7"/>
    </row>
    <row r="86" spans="1:64" s="4" customFormat="1" ht="118.5" customHeight="1" x14ac:dyDescent="0.25">
      <c r="A86" s="16"/>
      <c r="B86" s="16"/>
      <c r="C86" s="16"/>
      <c r="D86" s="17"/>
      <c r="E86" s="17"/>
      <c r="F86" s="17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14"/>
      <c r="BK86" s="6"/>
      <c r="BL86" s="7"/>
    </row>
    <row r="87" spans="1:64" s="4" customFormat="1" ht="118.5" customHeight="1" x14ac:dyDescent="0.25">
      <c r="A87" s="16"/>
      <c r="B87" s="16"/>
      <c r="C87" s="16"/>
      <c r="D87" s="17"/>
      <c r="E87" s="17"/>
      <c r="F87" s="17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14"/>
      <c r="BK87" s="6"/>
      <c r="BL87" s="7"/>
    </row>
    <row r="88" spans="1:64" s="4" customFormat="1" ht="118.5" customHeight="1" x14ac:dyDescent="0.25">
      <c r="A88" s="16"/>
      <c r="B88" s="16"/>
      <c r="C88" s="16"/>
      <c r="D88" s="17"/>
      <c r="E88" s="17"/>
      <c r="F88" s="17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14"/>
      <c r="BK88" s="6"/>
      <c r="BL88" s="7"/>
    </row>
    <row r="89" spans="1:64" s="4" customFormat="1" ht="118.5" customHeight="1" x14ac:dyDescent="0.25">
      <c r="A89" s="16"/>
      <c r="B89" s="16"/>
      <c r="C89" s="16"/>
      <c r="D89" s="17"/>
      <c r="E89" s="17"/>
      <c r="F89" s="17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14"/>
      <c r="BK89" s="6"/>
      <c r="BL89" s="7"/>
    </row>
    <row r="90" spans="1:64" s="4" customFormat="1" ht="118.5" customHeight="1" x14ac:dyDescent="0.25">
      <c r="A90" s="16"/>
      <c r="B90" s="16"/>
      <c r="C90" s="16"/>
      <c r="D90" s="17"/>
      <c r="E90" s="17"/>
      <c r="F90" s="17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14"/>
      <c r="BK90" s="6"/>
      <c r="BL90" s="7"/>
    </row>
  </sheetData>
  <autoFilter ref="A2:BK80"/>
  <mergeCells count="3">
    <mergeCell ref="AQ14:AQ15"/>
    <mergeCell ref="AS14:AS15"/>
    <mergeCell ref="BI14:BI15"/>
  </mergeCells>
  <pageMargins left="0" right="0" top="0" bottom="0" header="0" footer="0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28_лот_(льготники)</vt:lpstr>
      <vt:lpstr>'28_лот_(льготники)'!Заголовки_для_печати</vt:lpstr>
      <vt:lpstr>'28_лот_(льготники)'!Область_печати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2014-04-04T06:39:57Z</dcterms:modified>
</cp:coreProperties>
</file>